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8960" windowHeight="8010"/>
  </bookViews>
  <sheets>
    <sheet name="2022" sheetId="1" r:id="rId1"/>
  </sheets>
  <calcPr calcId="125725"/>
</workbook>
</file>

<file path=xl/calcChain.xml><?xml version="1.0" encoding="utf-8"?>
<calcChain xmlns="http://schemas.openxmlformats.org/spreadsheetml/2006/main">
  <c r="D13" i="1"/>
  <c r="E13"/>
  <c r="E33" l="1"/>
  <c r="D33"/>
  <c r="C33"/>
  <c r="E43"/>
  <c r="D43"/>
  <c r="C43"/>
  <c r="C13"/>
</calcChain>
</file>

<file path=xl/sharedStrings.xml><?xml version="1.0" encoding="utf-8"?>
<sst xmlns="http://schemas.openxmlformats.org/spreadsheetml/2006/main" count="55" uniqueCount="40">
  <si>
    <t>Наименование кода</t>
  </si>
  <si>
    <t>КЦСР</t>
  </si>
  <si>
    <t>9750000000</t>
  </si>
  <si>
    <t>руб.</t>
  </si>
  <si>
    <t>ИТОГО:</t>
  </si>
  <si>
    <t>Подпрограмма 5 "Обеспечение общественной безопасности на территории Петропавловского сельского поселения"</t>
  </si>
  <si>
    <t xml:space="preserve"> 2023 год</t>
  </si>
  <si>
    <t xml:space="preserve"> 2024 год</t>
  </si>
  <si>
    <t>Регулирование межбюджетный отношений</t>
  </si>
  <si>
    <t>9732000000</t>
  </si>
  <si>
    <t xml:space="preserve">Макаровского сельского поселения № </t>
  </si>
  <si>
    <t>от  2022 года "О бюджете</t>
  </si>
  <si>
    <t xml:space="preserve"> Макаровского сельского поселения </t>
  </si>
  <si>
    <t>на 2023 г и плановый период 2024-2025гг."</t>
  </si>
  <si>
    <t>Приложение номер 12 к Решению Думы</t>
  </si>
  <si>
    <t>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</si>
  <si>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Подпрограмма 1«СОВЕРШЕНСТВОВАНИЕ МЕХАНИЗМОВ УПРАВЛЕНИЯ ЭКОНОМИЧЕСКИМ РАЗВИТИЕМ НА 2023-2025 ГГ»</t>
  </si>
  <si>
    <t>Подпрограмма 2 «ОБЕСПЕЧЕНИЕ КОМПЛЕКСНЫХ МЕР БЕЗОПАСНОСТИ НА ТЕРРИТОРИИ МАКАРОВСКОГО МУНИЦИПАЛЬНОГО ОБРАЗОВАНИЯ НА 2023-2025  ГГ»</t>
  </si>
  <si>
    <t>Подпрограмма 3 «КОМПЛЕКСНОЕ РАЗВИТИЕ СИСТЕМ ТРАНСПОРТНОЙ ИНФРАСТРУКТУРЫ НА ТЕРРИТОРИИ МАКАРОВСКОГО МУНИЦИПАЛЬНОГО ОБРАЗОВАНИЯ НА 2023-2025 г.г»</t>
  </si>
  <si>
    <t>Подпрограмма 4 «БЛАГОУСТРОЙСТВО ТЕРРИТОРИИ МАКАРОВСКОГО МУНИЦИПАЛЬНОГО ОБРАЗОВАНИЯ НА
НА 2023-2025  ГГ»</t>
  </si>
  <si>
    <t>Подпрограмма 5 «МОЛОДЕЖНАЯ ПОЛИТИКА МАКАРОВСКОГО МУНИЦИПАЛЬНОГО ОБРАЗОВАНИЯ НА 2023-2025 ГГ»</t>
  </si>
  <si>
    <t>Подпрограмма 6 РАЗВИТИЕ ФИЗИЧЕСКОЙ КУЛЬТУРЫ И СПОРТА В МАКАРОВСКОМ МУНИЦИПАЛЬНОМ ОБРАЗОВАНИИ НА 2023-2025  ГГ»</t>
  </si>
  <si>
    <t>Подпрограмма 7 «РАЗВИТИЕ КОММУНАЛЬНОГО ХОЗЯЙСТВА МАКАРОВСКОГО МУНИЦИПАЛЬНОГО ОБРАЗОВАНИЯ НА 2023-2025 ГГПодпрограмма 7 «РАЗВИТИЕ КОММУНАЛЬНОГО ХОЗЯЙСТВА МАКАРОВСКОГО МУНИЦИПАЛЬНОГО ОБРАЗОВАНИЯ НА 2023-2025 ГГ</t>
  </si>
  <si>
    <t>Муниципальная программа 
«Развитие культуры в Макаровском муниципальном образовании
 на  2023 – 2025годы</t>
  </si>
  <si>
    <t xml:space="preserve"> 2025 год</t>
  </si>
  <si>
    <t>Программа  «ОБЕСПЕЧЕНИЕ ПРЕДОСТАВЛЕНИЯ МЕР ПОДДЕРЖКИ ОТДЕЛЬНЫМ КАТЕГОРИЯМ ГРАЖДАН В РАМКАХ ПОЛНОМОЧИЙ АДМИНИСТРАЦИИ МАКАРОВСКОГО СЕЛЬСКОГО ПОСЕЛЕНИЯ НА 2021-2025  ГГ»</t>
  </si>
  <si>
    <t>8870000000</t>
  </si>
  <si>
    <t>8800000000</t>
  </si>
  <si>
    <t>8900000000</t>
  </si>
  <si>
    <t>8700000000</t>
  </si>
  <si>
    <t>8810000000</t>
  </si>
  <si>
    <t>8820000000</t>
  </si>
  <si>
    <t>8830000000</t>
  </si>
  <si>
    <t>8840000000</t>
  </si>
  <si>
    <t>8850000000</t>
  </si>
  <si>
    <t>8860000000</t>
  </si>
  <si>
    <t>Объем бюджетных ассигнований на финансовое обеспечение муниципальных программ Макаровского МО</t>
  </si>
  <si>
    <t>Муниципальная программа "ЭФФЕКТИВНОЕ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</si>
  <si>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Муниципальная программа  «ОБЕСПЕЧЕНИЕ ПРЕДОСТАВЛЕНИЯ МЕР ПОДДЕРЖКИ ОТДЕЛЬНЫМ КАТЕГОРИЯМ ГРАЖДАН В РАМКАХ ПОЛНОМОЧИЙ АДМИНИСТРАЦИИ МАКАРОВСКОГО СЕЛЬСКОГО ПОСЕЛЕНИЯ НА 2021-2025  ГГ»</t>
  </si>
  <si>
    <t>Муниципальная программа 
«Развитие культуры в Макаровском муниципальном образовании
 на  2023 – 2025годы"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</si>
</sst>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i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4" fontId="5" fillId="0" borderId="4" xfId="0" applyNumberFormat="1" applyFont="1" applyBorder="1" applyAlignment="1" applyProtection="1">
      <alignment horizontal="right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4" fontId="5" fillId="0" borderId="4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wrapText="1"/>
    </xf>
    <xf numFmtId="49" fontId="5" fillId="0" borderId="4" xfId="0" applyNumberFormat="1" applyFont="1" applyBorder="1" applyAlignment="1" applyProtection="1">
      <alignment horizontal="center" wrapText="1"/>
    </xf>
    <xf numFmtId="49" fontId="7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2" fontId="2" fillId="0" borderId="0" xfId="0" applyNumberFormat="1" applyFont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abSelected="1" topLeftCell="A19" workbookViewId="0">
      <selection activeCell="E37" sqref="E37"/>
    </sheetView>
  </sheetViews>
  <sheetFormatPr defaultRowHeight="15"/>
  <cols>
    <col min="1" max="1" width="29.140625" customWidth="1"/>
    <col min="2" max="2" width="31.28515625" customWidth="1"/>
    <col min="3" max="3" width="18.140625" customWidth="1"/>
    <col min="4" max="4" width="16.42578125" customWidth="1"/>
    <col min="5" max="5" width="13.140625" bestFit="1" customWidth="1"/>
  </cols>
  <sheetData>
    <row r="1" spans="1:5">
      <c r="B1" s="1"/>
    </row>
    <row r="2" spans="1:5">
      <c r="A2" s="15" t="s">
        <v>14</v>
      </c>
      <c r="B2" s="15"/>
      <c r="C2" s="15"/>
      <c r="D2" s="15"/>
    </row>
    <row r="3" spans="1:5">
      <c r="A3" s="15" t="s">
        <v>10</v>
      </c>
      <c r="B3" s="15"/>
      <c r="C3" s="15"/>
      <c r="D3" s="15"/>
    </row>
    <row r="4" spans="1:5">
      <c r="A4" s="15" t="s">
        <v>11</v>
      </c>
      <c r="B4" s="15"/>
      <c r="C4" s="15"/>
      <c r="D4" s="15"/>
    </row>
    <row r="5" spans="1:5">
      <c r="A5" s="16" t="s">
        <v>12</v>
      </c>
      <c r="B5" s="16"/>
      <c r="C5" s="16"/>
      <c r="D5" s="16"/>
    </row>
    <row r="6" spans="1:5">
      <c r="A6" s="16" t="s">
        <v>13</v>
      </c>
      <c r="B6" s="16"/>
      <c r="C6" s="16"/>
      <c r="D6" s="16"/>
    </row>
    <row r="7" spans="1:5" ht="112.5" customHeight="1">
      <c r="B7" s="17" t="s">
        <v>36</v>
      </c>
      <c r="C7" s="18"/>
    </row>
    <row r="8" spans="1:5">
      <c r="A8" s="13" t="s">
        <v>37</v>
      </c>
      <c r="B8" s="13"/>
      <c r="C8" s="13"/>
      <c r="D8" s="13"/>
    </row>
    <row r="9" spans="1:5">
      <c r="A9" s="13"/>
      <c r="B9" s="13"/>
      <c r="C9" s="13"/>
      <c r="D9" s="13"/>
    </row>
    <row r="10" spans="1:5" ht="36" customHeight="1">
      <c r="A10" s="14"/>
      <c r="B10" s="14"/>
      <c r="C10" s="14"/>
      <c r="D10" s="14"/>
    </row>
    <row r="11" spans="1:5">
      <c r="A11" s="3" t="s">
        <v>3</v>
      </c>
      <c r="B11" s="3"/>
      <c r="C11" s="3"/>
      <c r="D11" s="3"/>
      <c r="E11" s="3"/>
    </row>
    <row r="12" spans="1:5">
      <c r="A12" s="2" t="s">
        <v>1</v>
      </c>
      <c r="B12" s="2" t="s">
        <v>0</v>
      </c>
      <c r="C12" s="2" t="s">
        <v>6</v>
      </c>
      <c r="D12" s="2" t="s">
        <v>7</v>
      </c>
      <c r="E12" s="2" t="s">
        <v>24</v>
      </c>
    </row>
    <row r="13" spans="1:5" ht="114.75">
      <c r="A13" s="9" t="s">
        <v>15</v>
      </c>
      <c r="B13" s="10" t="s">
        <v>27</v>
      </c>
      <c r="C13" s="4">
        <f>C14+C15+C16+C19+C20+C21+C22+C23+J23</f>
        <v>9592142.0399999991</v>
      </c>
      <c r="D13" s="4">
        <f>D14+D15+D16+D19+D21+D22+D23</f>
        <v>8643502.0399999991</v>
      </c>
      <c r="E13" s="4">
        <f>E14+E15+E16+E19+E20+E21+E22+E23+L23</f>
        <v>8641802.0399999991</v>
      </c>
    </row>
    <row r="14" spans="1:5" ht="63.75">
      <c r="A14" s="9" t="s">
        <v>16</v>
      </c>
      <c r="B14" s="10" t="s">
        <v>30</v>
      </c>
      <c r="C14" s="4">
        <v>5357513.08</v>
      </c>
      <c r="D14" s="4">
        <v>4969513.08</v>
      </c>
      <c r="E14" s="4">
        <v>5058813.08</v>
      </c>
    </row>
    <row r="15" spans="1:5" ht="63.75">
      <c r="A15" s="9" t="s">
        <v>17</v>
      </c>
      <c r="B15" s="10" t="s">
        <v>31</v>
      </c>
      <c r="C15" s="4">
        <v>40000</v>
      </c>
      <c r="D15" s="4">
        <v>50000</v>
      </c>
      <c r="E15" s="4">
        <v>60000</v>
      </c>
    </row>
    <row r="16" spans="1:5" ht="63.75">
      <c r="A16" s="9" t="s">
        <v>18</v>
      </c>
      <c r="B16" s="10" t="s">
        <v>32</v>
      </c>
      <c r="C16" s="4">
        <v>385010</v>
      </c>
      <c r="D16" s="4">
        <v>428170</v>
      </c>
      <c r="E16" s="4">
        <v>452120</v>
      </c>
    </row>
    <row r="17" spans="1:5" ht="25.5" hidden="1">
      <c r="A17" s="9" t="s">
        <v>8</v>
      </c>
      <c r="B17" s="10" t="s">
        <v>9</v>
      </c>
      <c r="C17" s="4">
        <v>0</v>
      </c>
      <c r="D17" s="4">
        <v>0</v>
      </c>
      <c r="E17" s="4">
        <v>1253819.32</v>
      </c>
    </row>
    <row r="18" spans="1:5" hidden="1">
      <c r="A18" s="6" t="s">
        <v>8</v>
      </c>
      <c r="B18" s="5" t="s">
        <v>9</v>
      </c>
      <c r="C18" s="7">
        <v>0</v>
      </c>
      <c r="D18" s="7">
        <v>0</v>
      </c>
      <c r="E18" s="7">
        <v>0</v>
      </c>
    </row>
    <row r="19" spans="1:5" ht="51">
      <c r="A19" s="9" t="s">
        <v>19</v>
      </c>
      <c r="B19" s="10" t="s">
        <v>33</v>
      </c>
      <c r="C19" s="4">
        <v>3374618.96</v>
      </c>
      <c r="D19" s="4">
        <v>2845818.96</v>
      </c>
      <c r="E19" s="4">
        <v>2720868.96</v>
      </c>
    </row>
    <row r="20" spans="1:5" ht="51" hidden="1">
      <c r="A20" s="9" t="s">
        <v>5</v>
      </c>
      <c r="B20" s="10" t="s">
        <v>2</v>
      </c>
      <c r="C20" s="4">
        <v>0</v>
      </c>
      <c r="D20" s="4">
        <v>0</v>
      </c>
      <c r="E20" s="4">
        <v>0</v>
      </c>
    </row>
    <row r="21" spans="1:5" ht="51">
      <c r="A21" s="9" t="s">
        <v>20</v>
      </c>
      <c r="B21" s="10" t="s">
        <v>34</v>
      </c>
      <c r="C21" s="4">
        <v>200000</v>
      </c>
      <c r="D21" s="4">
        <v>200000</v>
      </c>
      <c r="E21" s="4">
        <v>200000</v>
      </c>
    </row>
    <row r="22" spans="1:5" ht="51">
      <c r="A22" s="9" t="s">
        <v>21</v>
      </c>
      <c r="B22" s="10" t="s">
        <v>35</v>
      </c>
      <c r="C22" s="4">
        <v>100000</v>
      </c>
      <c r="D22" s="4">
        <v>100000</v>
      </c>
      <c r="E22" s="4">
        <v>100000</v>
      </c>
    </row>
    <row r="23" spans="1:5" ht="102">
      <c r="A23" s="9" t="s">
        <v>22</v>
      </c>
      <c r="B23" s="10" t="s">
        <v>26</v>
      </c>
      <c r="C23" s="4">
        <v>135000</v>
      </c>
      <c r="D23" s="4">
        <v>50000</v>
      </c>
      <c r="E23" s="4">
        <v>50000</v>
      </c>
    </row>
    <row r="26" spans="1:5">
      <c r="A26" s="13" t="s">
        <v>39</v>
      </c>
      <c r="B26" s="13"/>
      <c r="C26" s="13"/>
      <c r="D26" s="13"/>
    </row>
    <row r="27" spans="1:5">
      <c r="A27" s="13"/>
      <c r="B27" s="13"/>
      <c r="C27" s="13"/>
      <c r="D27" s="13"/>
    </row>
    <row r="28" spans="1:5">
      <c r="A28" s="14"/>
      <c r="B28" s="14"/>
      <c r="C28" s="14"/>
      <c r="D28" s="14"/>
    </row>
    <row r="29" spans="1:5">
      <c r="A29" s="3" t="s">
        <v>3</v>
      </c>
      <c r="B29" s="3"/>
      <c r="C29" s="3"/>
      <c r="D29" s="3"/>
      <c r="E29" s="3"/>
    </row>
    <row r="30" spans="1:5">
      <c r="A30" s="2" t="s">
        <v>1</v>
      </c>
      <c r="B30" s="2" t="s">
        <v>0</v>
      </c>
      <c r="C30" s="2" t="s">
        <v>6</v>
      </c>
      <c r="D30" s="2" t="s">
        <v>7</v>
      </c>
      <c r="E30" s="2" t="s">
        <v>24</v>
      </c>
    </row>
    <row r="31" spans="1:5" ht="51">
      <c r="A31" s="9" t="s">
        <v>23</v>
      </c>
      <c r="B31" s="10" t="s">
        <v>28</v>
      </c>
      <c r="C31" s="4">
        <v>1858317.96</v>
      </c>
      <c r="D31" s="4">
        <v>1846317.96</v>
      </c>
      <c r="E31" s="4">
        <v>1866317.96</v>
      </c>
    </row>
    <row r="32" spans="1:5">
      <c r="A32" s="9"/>
      <c r="B32" s="10"/>
      <c r="C32" s="4"/>
      <c r="D32" s="4"/>
      <c r="E32" s="4"/>
    </row>
    <row r="33" spans="1:5">
      <c r="A33" s="11" t="s">
        <v>4</v>
      </c>
      <c r="B33" s="12"/>
      <c r="C33" s="8">
        <f>C31</f>
        <v>1858317.96</v>
      </c>
      <c r="D33" s="8">
        <f>D31</f>
        <v>1846317.96</v>
      </c>
      <c r="E33" s="8">
        <f>E31</f>
        <v>1866317.96</v>
      </c>
    </row>
    <row r="36" spans="1:5">
      <c r="A36" s="13" t="s">
        <v>38</v>
      </c>
      <c r="B36" s="13"/>
      <c r="C36" s="13"/>
      <c r="D36" s="13"/>
    </row>
    <row r="37" spans="1:5">
      <c r="A37" s="13"/>
      <c r="B37" s="13"/>
      <c r="C37" s="13"/>
      <c r="D37" s="13"/>
    </row>
    <row r="38" spans="1:5">
      <c r="A38" s="14"/>
      <c r="B38" s="14"/>
      <c r="C38" s="14"/>
      <c r="D38" s="14"/>
    </row>
    <row r="39" spans="1:5">
      <c r="A39" s="3" t="s">
        <v>3</v>
      </c>
      <c r="B39" s="3"/>
      <c r="C39" s="3"/>
      <c r="D39" s="3"/>
      <c r="E39" s="3"/>
    </row>
    <row r="40" spans="1:5">
      <c r="A40" s="2" t="s">
        <v>1</v>
      </c>
      <c r="B40" s="2" t="s">
        <v>0</v>
      </c>
      <c r="C40" s="2" t="s">
        <v>6</v>
      </c>
      <c r="D40" s="2" t="s">
        <v>7</v>
      </c>
      <c r="E40" s="2" t="s">
        <v>24</v>
      </c>
    </row>
    <row r="41" spans="1:5" ht="89.25">
      <c r="A41" s="9" t="s">
        <v>25</v>
      </c>
      <c r="B41" s="10" t="s">
        <v>29</v>
      </c>
      <c r="C41" s="4">
        <v>208200</v>
      </c>
      <c r="D41" s="4">
        <v>208200</v>
      </c>
      <c r="E41" s="4">
        <v>208200</v>
      </c>
    </row>
    <row r="42" spans="1:5">
      <c r="A42" s="9"/>
      <c r="B42" s="10"/>
      <c r="C42" s="4"/>
      <c r="D42" s="4"/>
      <c r="E42" s="4"/>
    </row>
    <row r="43" spans="1:5">
      <c r="A43" s="11" t="s">
        <v>4</v>
      </c>
      <c r="B43" s="12"/>
      <c r="C43" s="8">
        <f>C41</f>
        <v>208200</v>
      </c>
      <c r="D43" s="8">
        <f>D41</f>
        <v>208200</v>
      </c>
      <c r="E43" s="8">
        <f>E41</f>
        <v>208200</v>
      </c>
    </row>
  </sheetData>
  <mergeCells count="9">
    <mergeCell ref="A26:D28"/>
    <mergeCell ref="A36:D38"/>
    <mergeCell ref="B7:C7"/>
    <mergeCell ref="A2:D2"/>
    <mergeCell ref="A3:D3"/>
    <mergeCell ref="A4:D4"/>
    <mergeCell ref="A8:D10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Petropavlovsk</dc:creator>
  <cp:lastModifiedBy>Пользователь</cp:lastModifiedBy>
  <cp:lastPrinted>2020-11-12T07:38:37Z</cp:lastPrinted>
  <dcterms:created xsi:type="dcterms:W3CDTF">2012-01-11T05:09:18Z</dcterms:created>
  <dcterms:modified xsi:type="dcterms:W3CDTF">2022-11-10T07:12:46Z</dcterms:modified>
</cp:coreProperties>
</file>